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995" windowWidth="18195" windowHeight="7065"/>
  </bookViews>
  <sheets>
    <sheet name="1" sheetId="1" r:id="rId1"/>
  </sheets>
  <definedNames>
    <definedName name="_xlnm.Print_Area" localSheetId="0">'1'!$A$1:$H$33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F27" i="1" l="1"/>
  <c r="I10" i="1" l="1"/>
  <c r="I27" i="1" s="1"/>
  <c r="I28" i="1" l="1"/>
</calcChain>
</file>

<file path=xl/sharedStrings.xml><?xml version="1.0" encoding="utf-8"?>
<sst xmlns="http://schemas.openxmlformats.org/spreadsheetml/2006/main" count="91" uniqueCount="26">
  <si>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</si>
  <si>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</si>
  <si>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</si>
  <si>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</si>
  <si>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</si>
  <si>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</si>
  <si>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</si>
  <si>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</si>
  <si>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</si>
  <si>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АО "Сузун"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</si>
  <si>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</si>
  <si>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</si>
  <si>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</si>
  <si>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</si>
  <si>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 xml:space="preserve">ЛОТ НЕДЕЛИМЫЙ </t>
  </si>
  <si>
    <t>За счёт средств Продавца</t>
  </si>
  <si>
    <t xml:space="preserve">Доставка (организация доставки) с места нахождения ТМЦ до места перехода права собственности </t>
  </si>
  <si>
    <t>И.И. Москаленко</t>
  </si>
  <si>
    <t>Наименование лота:  "Прокат для шпунтовых свай Л5-УМ С345."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</si>
  <si>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НВЛ-2021/72-С</t>
    </r>
  </si>
  <si>
    <t>1881677</t>
  </si>
  <si>
    <t>Прокат для шпунтовых свай Л5-УМ С345</t>
  </si>
  <si>
    <t>Т</t>
  </si>
  <si>
    <t>Представитель АО "Сузун"
по доверенности № 40 от 25.02.2020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</si>
  <si>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Ямало-Ненецкий автономный округ, г. Новый Уренгой, район Коротчаево.</t>
    </r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</si>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</sst>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11" fillId="2" borderId="1" applyNumberFormat="0" applyProtection="0">
      <alignment horizontal="left" vertical="center" indent="1"/>
    </xf>
    <xf numFmtId="4" fontId="11" fillId="3" borderId="1" applyNumberFormat="0" applyProtection="0">
      <alignment horizontal="right" vertical="center"/>
    </xf>
    <xf numFmtId="0" fontId="10" fillId="0" borderId="0"/>
    <xf numFmtId="0" fontId="3" fillId="0" borderId="0"/>
    <xf numFmtId="0" fontId="4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13" fillId="0" borderId="0" xfId="1" applyFont="1"/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13" fillId="0" borderId="0" xfId="1" applyFont="1" applyBorder="1"/>
    <xf numFmtId="0" fontId="13" fillId="0" borderId="0" xfId="0" applyFont="1"/>
    <xf numFmtId="2" fontId="12" fillId="0" borderId="0" xfId="1" applyNumberFormat="1" applyFont="1" applyFill="1" applyBorder="1" applyAlignment="1">
      <alignment horizontal="left" vertical="center" wrapText="1"/>
    </xf>
    <xf numFmtId="2" fontId="13" fillId="0" borderId="0" xfId="0" applyNumberFormat="1" applyFont="1"/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2" fontId="12" fillId="0" borderId="4" xfId="1" applyNumberFormat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6" fillId="0" borderId="0" xfId="1" applyFont="1" applyBorder="1"/>
    <xf numFmtId="0" fontId="12" fillId="0" borderId="0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2" xfId="1" applyFont="1" applyFill="1" applyBorder="1" applyAlignment="1">
      <alignment horizontal="center" vertical="center" wrapText="1"/>
    </xf>
    <xf numFmtId="0" fontId="16" fillId="0" borderId="0" xfId="0" applyFont="1"/>
    <xf numFmtId="3" fontId="12" fillId="0" borderId="4" xfId="1" applyNumberFormat="1" applyFont="1" applyFill="1" applyBorder="1" applyAlignment="1">
      <alignment horizontal="center" vertical="center" wrapText="1"/>
    </xf>
    <xf numFmtId="3" fontId="12" fillId="0" borderId="0" xfId="1" applyNumberFormat="1" applyFont="1" applyFill="1" applyBorder="1" applyAlignment="1">
      <alignment horizontal="center" vertical="center" wrapText="1"/>
    </xf>
    <xf numFmtId="3" fontId="13" fillId="0" borderId="0" xfId="0" applyNumberFormat="1" applyFont="1" applyAlignment="1">
      <alignment horizont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2" fontId="16" fillId="0" borderId="0" xfId="1" applyNumberFormat="1" applyFont="1" applyAlignment="1">
      <alignment horizontal="center" vertical="center"/>
    </xf>
    <xf numFmtId="2" fontId="16" fillId="0" borderId="0" xfId="1" applyNumberFormat="1" applyFont="1" applyBorder="1"/>
    <xf numFmtId="0" fontId="15" fillId="0" borderId="0" xfId="0" applyFont="1" applyAlignment="1">
      <alignment horizontal="justify" vertical="center"/>
    </xf>
    <xf numFmtId="1" fontId="13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left" vertical="center" wrapText="1"/>
    </xf>
    <xf numFmtId="164" fontId="17" fillId="0" borderId="2" xfId="0" applyNumberFormat="1" applyFont="1" applyFill="1" applyBorder="1" applyAlignment="1">
      <alignment horizontal="center" vertical="center"/>
    </xf>
    <xf numFmtId="49" fontId="17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5" fillId="0" borderId="2" xfId="1" applyNumberFormat="1" applyFont="1" applyFill="1" applyBorder="1" applyAlignment="1">
      <alignment horizontal="center" vertical="center"/>
    </xf>
    <xf numFmtId="1" fontId="15" fillId="0" borderId="2" xfId="1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wrapText="1"/>
    </xf>
    <xf numFmtId="43" fontId="17" fillId="0" borderId="2" xfId="7" applyFont="1" applyFill="1" applyBorder="1" applyAlignment="1">
      <alignment vertical="center" wrapText="1"/>
    </xf>
    <xf numFmtId="4" fontId="12" fillId="0" borderId="0" xfId="1" applyNumberFormat="1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4" fontId="13" fillId="0" borderId="0" xfId="1" applyNumberFormat="1" applyFont="1" applyAlignment="1">
      <alignment horizontal="center"/>
    </xf>
    <xf numFmtId="4" fontId="13" fillId="0" borderId="0" xfId="1" applyNumberFormat="1" applyFont="1" applyAlignment="1">
      <alignment horizontal="center" vertical="center"/>
    </xf>
    <xf numFmtId="4" fontId="12" fillId="0" borderId="0" xfId="7" applyNumberFormat="1" applyFont="1" applyBorder="1" applyAlignment="1">
      <alignment horizontal="center"/>
    </xf>
    <xf numFmtId="4" fontId="13" fillId="0" borderId="0" xfId="1" applyNumberFormat="1" applyFont="1" applyBorder="1" applyAlignment="1">
      <alignment horizontal="center"/>
    </xf>
    <xf numFmtId="4" fontId="13" fillId="0" borderId="0" xfId="0" applyNumberFormat="1" applyFont="1" applyAlignment="1">
      <alignment horizontal="center"/>
    </xf>
    <xf numFmtId="4" fontId="13" fillId="0" borderId="0" xfId="0" applyNumberFormat="1" applyFont="1"/>
    <xf numFmtId="165" fontId="17" fillId="0" borderId="2" xfId="1" applyNumberFormat="1" applyFont="1" applyFill="1" applyBorder="1" applyAlignment="1">
      <alignment horizontal="center" vertical="center"/>
    </xf>
    <xf numFmtId="0" fontId="15" fillId="0" borderId="6" xfId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center" vertical="center"/>
    </xf>
    <xf numFmtId="0" fontId="15" fillId="0" borderId="8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left" vertical="center" wrapText="1"/>
    </xf>
    <xf numFmtId="0" fontId="12" fillId="0" borderId="7" xfId="1" applyFont="1" applyFill="1" applyBorder="1" applyAlignment="1">
      <alignment horizontal="left" vertical="center" wrapText="1"/>
    </xf>
    <xf numFmtId="0" fontId="12" fillId="0" borderId="8" xfId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37"/>
  <sheetViews>
    <sheetView tabSelected="1" view="pageBreakPreview" zoomScale="85" zoomScaleNormal="80" zoomScaleSheetLayoutView="85" workbookViewId="0">
      <selection activeCell="A3" sqref="A3:H3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9.42578125" style="40" customWidth="1"/>
    <col min="10" max="10" width="9.28515625" style="16" bestFit="1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s="1" customFormat="1" ht="38.25" customHeight="1" x14ac:dyDescent="0.25">
      <c r="A1" s="56" t="s">
        <v>9</v>
      </c>
      <c r="B1" s="56"/>
      <c r="C1" s="56"/>
      <c r="D1" s="57"/>
      <c r="E1" s="58"/>
      <c r="F1" s="58"/>
      <c r="G1" s="58"/>
      <c r="H1" s="58"/>
      <c r="I1" s="36"/>
      <c r="J1" s="20"/>
      <c r="K1" s="20"/>
      <c r="L1" s="20"/>
      <c r="M1" s="20"/>
      <c r="N1" s="20"/>
      <c r="O1" s="20"/>
      <c r="P1" s="20"/>
      <c r="Q1" s="20"/>
      <c r="R1" s="20"/>
    </row>
    <row r="2" spans="1:18" s="1" customFormat="1" ht="39" customHeight="1" x14ac:dyDescent="0.25">
      <c r="A2" s="50" t="s">
        <v>18</v>
      </c>
      <c r="B2" s="50"/>
      <c r="C2" s="50"/>
      <c r="D2" s="50"/>
      <c r="E2" s="50"/>
      <c r="F2" s="50"/>
      <c r="G2" s="50"/>
      <c r="H2" s="50"/>
      <c r="I2" s="36"/>
      <c r="J2" s="20"/>
      <c r="K2" s="20"/>
      <c r="L2" s="20"/>
      <c r="M2" s="20"/>
      <c r="N2" s="20"/>
      <c r="O2" s="20"/>
      <c r="P2" s="20"/>
      <c r="Q2" s="20"/>
      <c r="R2" s="20"/>
    </row>
    <row r="3" spans="1:18" s="1" customFormat="1" ht="24.75" customHeight="1" x14ac:dyDescent="0.25">
      <c r="A3" s="59" t="s">
        <v>19</v>
      </c>
      <c r="B3" s="59"/>
      <c r="C3" s="59"/>
      <c r="D3" s="59"/>
      <c r="E3" s="59"/>
      <c r="F3" s="59"/>
      <c r="G3" s="59"/>
      <c r="H3" s="59"/>
      <c r="I3" s="36"/>
      <c r="J3" s="20"/>
      <c r="K3" s="20"/>
      <c r="L3" s="20"/>
      <c r="M3" s="20"/>
      <c r="N3" s="20"/>
      <c r="O3" s="20"/>
      <c r="P3" s="20"/>
      <c r="Q3" s="20"/>
      <c r="R3" s="20"/>
    </row>
    <row r="4" spans="1:18" s="1" customFormat="1" ht="39" customHeight="1" x14ac:dyDescent="0.25">
      <c r="A4" s="60" t="s">
        <v>14</v>
      </c>
      <c r="B4" s="60"/>
      <c r="C4" s="60"/>
      <c r="D4" s="60"/>
      <c r="E4" s="60"/>
      <c r="F4" s="60"/>
      <c r="G4" s="60"/>
      <c r="H4" s="60"/>
      <c r="I4" s="36"/>
      <c r="J4" s="20"/>
      <c r="K4" s="20"/>
      <c r="L4" s="20"/>
      <c r="M4" s="20"/>
      <c r="N4" s="20"/>
      <c r="O4" s="20"/>
      <c r="P4" s="20"/>
      <c r="Q4" s="20"/>
      <c r="R4" s="20"/>
    </row>
    <row r="5" spans="1:18" s="1" customFormat="1" ht="18.75" x14ac:dyDescent="0.3">
      <c r="A5" s="61" t="s">
        <v>13</v>
      </c>
      <c r="B5" s="61"/>
      <c r="C5" s="61"/>
      <c r="D5" s="61"/>
      <c r="E5" s="61"/>
      <c r="F5" s="61"/>
      <c r="G5" s="61"/>
      <c r="H5" s="61"/>
      <c r="I5" s="36"/>
      <c r="J5" s="20"/>
      <c r="K5" s="20"/>
      <c r="L5" s="20"/>
      <c r="M5" s="20"/>
      <c r="N5" s="20"/>
      <c r="O5" s="20"/>
      <c r="P5" s="20"/>
      <c r="Q5" s="20"/>
      <c r="R5" s="20"/>
    </row>
    <row r="6" spans="1:18" s="1" customFormat="1" ht="71.25" customHeight="1" x14ac:dyDescent="0.25">
      <c r="A6" s="50" t="s">
        <v>24</v>
      </c>
      <c r="B6" s="51"/>
      <c r="C6" s="51"/>
      <c r="D6" s="51"/>
      <c r="E6" s="51"/>
      <c r="F6" s="51"/>
      <c r="G6" s="51"/>
      <c r="H6" s="51"/>
      <c r="I6" s="36"/>
      <c r="J6" s="20"/>
      <c r="K6" s="20"/>
      <c r="L6" s="20"/>
      <c r="M6" s="20"/>
      <c r="N6" s="20"/>
      <c r="O6" s="20"/>
      <c r="P6" s="20"/>
      <c r="Q6" s="20"/>
      <c r="R6" s="20"/>
    </row>
    <row r="7" spans="1:18" s="1" customFormat="1" ht="14.25" customHeight="1" thickBot="1" x14ac:dyDescent="0.3">
      <c r="A7" s="2"/>
      <c r="B7" s="2"/>
      <c r="C7" s="2"/>
      <c r="D7" s="2"/>
      <c r="E7" s="2"/>
      <c r="F7" s="18"/>
      <c r="G7" s="6"/>
      <c r="H7" s="13"/>
      <c r="I7" s="36"/>
      <c r="J7" s="20"/>
      <c r="K7" s="20"/>
      <c r="L7" s="20"/>
      <c r="M7" s="20"/>
      <c r="N7" s="20"/>
      <c r="O7" s="20"/>
      <c r="P7" s="20"/>
      <c r="Q7" s="20"/>
      <c r="R7" s="20"/>
    </row>
    <row r="8" spans="1:18" s="1" customFormat="1" ht="42" customHeight="1" x14ac:dyDescent="0.25">
      <c r="A8" s="8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17" t="s">
        <v>5</v>
      </c>
      <c r="G8" s="10" t="s">
        <v>12</v>
      </c>
      <c r="H8" s="11" t="s">
        <v>6</v>
      </c>
      <c r="I8" s="36"/>
      <c r="J8" s="20"/>
      <c r="K8" s="20"/>
      <c r="L8" s="20"/>
      <c r="M8" s="20"/>
      <c r="N8" s="20"/>
      <c r="O8" s="20"/>
      <c r="P8" s="20"/>
      <c r="Q8" s="20"/>
      <c r="R8" s="20"/>
    </row>
    <row r="9" spans="1:18" s="3" customFormat="1" ht="20.25" customHeight="1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25">
        <v>6</v>
      </c>
      <c r="G9" s="15">
        <v>7</v>
      </c>
      <c r="H9" s="15">
        <v>8</v>
      </c>
      <c r="I9" s="37"/>
      <c r="J9" s="21"/>
      <c r="K9" s="21"/>
      <c r="L9" s="21"/>
      <c r="M9" s="21"/>
      <c r="N9" s="21"/>
      <c r="O9" s="21"/>
      <c r="P9" s="21"/>
      <c r="Q9" s="21"/>
      <c r="R9" s="21"/>
    </row>
    <row r="10" spans="1:18" s="3" customFormat="1" ht="30" customHeight="1" x14ac:dyDescent="0.2">
      <c r="A10" s="26">
        <v>1</v>
      </c>
      <c r="B10" s="26" t="s">
        <v>11</v>
      </c>
      <c r="C10" s="26" t="s">
        <v>20</v>
      </c>
      <c r="D10" s="27" t="s">
        <v>21</v>
      </c>
      <c r="E10" s="26" t="s">
        <v>22</v>
      </c>
      <c r="F10" s="42">
        <v>58.085000000000001</v>
      </c>
      <c r="G10" s="33">
        <v>49500</v>
      </c>
      <c r="H10" s="28">
        <v>42709</v>
      </c>
      <c r="I10" s="37">
        <f>F10*G10</f>
        <v>2875207.5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s="3" customFormat="1" ht="30" customHeight="1" x14ac:dyDescent="0.2">
      <c r="A11" s="26">
        <v>2</v>
      </c>
      <c r="B11" s="26" t="s">
        <v>11</v>
      </c>
      <c r="C11" s="26" t="s">
        <v>20</v>
      </c>
      <c r="D11" s="27" t="s">
        <v>21</v>
      </c>
      <c r="E11" s="26" t="s">
        <v>22</v>
      </c>
      <c r="F11" s="42">
        <v>44.034999999999997</v>
      </c>
      <c r="G11" s="33">
        <v>49500</v>
      </c>
      <c r="H11" s="28">
        <v>42709</v>
      </c>
      <c r="I11" s="37">
        <f t="shared" ref="I11:I26" si="0">F11*G11</f>
        <v>2179732.5</v>
      </c>
      <c r="J11" s="21"/>
      <c r="K11" s="21"/>
      <c r="L11" s="21"/>
      <c r="M11" s="21"/>
      <c r="N11" s="21"/>
      <c r="O11" s="21"/>
      <c r="P11" s="21"/>
      <c r="Q11" s="21"/>
      <c r="R11" s="21"/>
    </row>
    <row r="12" spans="1:18" s="3" customFormat="1" ht="30" customHeight="1" x14ac:dyDescent="0.2">
      <c r="A12" s="26">
        <v>3</v>
      </c>
      <c r="B12" s="26" t="s">
        <v>11</v>
      </c>
      <c r="C12" s="26" t="s">
        <v>20</v>
      </c>
      <c r="D12" s="27" t="s">
        <v>21</v>
      </c>
      <c r="E12" s="26" t="s">
        <v>22</v>
      </c>
      <c r="F12" s="42">
        <v>58.17</v>
      </c>
      <c r="G12" s="33">
        <v>49500</v>
      </c>
      <c r="H12" s="28">
        <v>42709</v>
      </c>
      <c r="I12" s="37">
        <f t="shared" si="0"/>
        <v>2879415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s="3" customFormat="1" ht="30" customHeight="1" x14ac:dyDescent="0.2">
      <c r="A13" s="26">
        <v>4</v>
      </c>
      <c r="B13" s="26" t="s">
        <v>11</v>
      </c>
      <c r="C13" s="26" t="s">
        <v>20</v>
      </c>
      <c r="D13" s="27" t="s">
        <v>21</v>
      </c>
      <c r="E13" s="26" t="s">
        <v>22</v>
      </c>
      <c r="F13" s="42">
        <v>58.314999999999998</v>
      </c>
      <c r="G13" s="33">
        <v>49500</v>
      </c>
      <c r="H13" s="28">
        <v>42710</v>
      </c>
      <c r="I13" s="37">
        <f t="shared" si="0"/>
        <v>2886592.5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s="3" customFormat="1" ht="30" customHeight="1" x14ac:dyDescent="0.2">
      <c r="A14" s="26">
        <v>5</v>
      </c>
      <c r="B14" s="26" t="s">
        <v>11</v>
      </c>
      <c r="C14" s="26" t="s">
        <v>20</v>
      </c>
      <c r="D14" s="27" t="s">
        <v>21</v>
      </c>
      <c r="E14" s="26" t="s">
        <v>22</v>
      </c>
      <c r="F14" s="42">
        <v>55.88</v>
      </c>
      <c r="G14" s="33">
        <v>49500</v>
      </c>
      <c r="H14" s="28">
        <v>42710</v>
      </c>
      <c r="I14" s="37">
        <f t="shared" si="0"/>
        <v>2766060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s="3" customFormat="1" ht="30" customHeight="1" x14ac:dyDescent="0.2">
      <c r="A15" s="26">
        <v>6</v>
      </c>
      <c r="B15" s="26" t="s">
        <v>11</v>
      </c>
      <c r="C15" s="26" t="s">
        <v>20</v>
      </c>
      <c r="D15" s="27" t="s">
        <v>21</v>
      </c>
      <c r="E15" s="26" t="s">
        <v>22</v>
      </c>
      <c r="F15" s="42">
        <v>58.22</v>
      </c>
      <c r="G15" s="33">
        <v>49500</v>
      </c>
      <c r="H15" s="28">
        <v>42711</v>
      </c>
      <c r="I15" s="37">
        <f t="shared" si="0"/>
        <v>2881890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s="3" customFormat="1" ht="30" customHeight="1" x14ac:dyDescent="0.2">
      <c r="A16" s="26">
        <v>7</v>
      </c>
      <c r="B16" s="26" t="s">
        <v>11</v>
      </c>
      <c r="C16" s="26" t="s">
        <v>20</v>
      </c>
      <c r="D16" s="27" t="s">
        <v>21</v>
      </c>
      <c r="E16" s="26" t="s">
        <v>22</v>
      </c>
      <c r="F16" s="42">
        <v>61.545000000000002</v>
      </c>
      <c r="G16" s="33">
        <v>49500</v>
      </c>
      <c r="H16" s="28">
        <v>42755</v>
      </c>
      <c r="I16" s="37">
        <f t="shared" si="0"/>
        <v>3046477.5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s="3" customFormat="1" ht="30" customHeight="1" x14ac:dyDescent="0.2">
      <c r="A17" s="26">
        <v>8</v>
      </c>
      <c r="B17" s="26" t="s">
        <v>11</v>
      </c>
      <c r="C17" s="26" t="s">
        <v>20</v>
      </c>
      <c r="D17" s="27" t="s">
        <v>21</v>
      </c>
      <c r="E17" s="26" t="s">
        <v>22</v>
      </c>
      <c r="F17" s="42">
        <v>59.125</v>
      </c>
      <c r="G17" s="33">
        <v>49500</v>
      </c>
      <c r="H17" s="28">
        <v>42755</v>
      </c>
      <c r="I17" s="37">
        <f t="shared" si="0"/>
        <v>2926687.5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s="3" customFormat="1" ht="30" customHeight="1" x14ac:dyDescent="0.2">
      <c r="A18" s="26">
        <v>9</v>
      </c>
      <c r="B18" s="26" t="s">
        <v>11</v>
      </c>
      <c r="C18" s="26" t="s">
        <v>20</v>
      </c>
      <c r="D18" s="27" t="s">
        <v>21</v>
      </c>
      <c r="E18" s="26" t="s">
        <v>22</v>
      </c>
      <c r="F18" s="42">
        <v>62.094999999999999</v>
      </c>
      <c r="G18" s="33">
        <v>49500</v>
      </c>
      <c r="H18" s="28">
        <v>42760</v>
      </c>
      <c r="I18" s="37">
        <f t="shared" si="0"/>
        <v>3073702.5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 s="3" customFormat="1" ht="30" customHeight="1" x14ac:dyDescent="0.2">
      <c r="A19" s="26">
        <v>10</v>
      </c>
      <c r="B19" s="26" t="s">
        <v>11</v>
      </c>
      <c r="C19" s="26" t="s">
        <v>20</v>
      </c>
      <c r="D19" s="27" t="s">
        <v>21</v>
      </c>
      <c r="E19" s="26" t="s">
        <v>22</v>
      </c>
      <c r="F19" s="42">
        <v>61.695</v>
      </c>
      <c r="G19" s="33">
        <v>49500</v>
      </c>
      <c r="H19" s="28">
        <v>42759</v>
      </c>
      <c r="I19" s="37">
        <f t="shared" si="0"/>
        <v>3053902.5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 s="3" customFormat="1" ht="30" customHeight="1" x14ac:dyDescent="0.2">
      <c r="A20" s="26">
        <v>11</v>
      </c>
      <c r="B20" s="26" t="s">
        <v>11</v>
      </c>
      <c r="C20" s="26" t="s">
        <v>20</v>
      </c>
      <c r="D20" s="27" t="s">
        <v>21</v>
      </c>
      <c r="E20" s="26" t="s">
        <v>22</v>
      </c>
      <c r="F20" s="42">
        <v>62.055</v>
      </c>
      <c r="G20" s="33">
        <v>49500</v>
      </c>
      <c r="H20" s="28">
        <v>42759</v>
      </c>
      <c r="I20" s="37">
        <f t="shared" si="0"/>
        <v>3071722.5</v>
      </c>
      <c r="J20" s="21"/>
      <c r="K20" s="21"/>
      <c r="L20" s="21"/>
      <c r="M20" s="21"/>
      <c r="N20" s="21"/>
      <c r="O20" s="21"/>
      <c r="P20" s="21"/>
      <c r="Q20" s="21"/>
      <c r="R20" s="21"/>
    </row>
    <row r="21" spans="1:18" s="3" customFormat="1" ht="30" customHeight="1" x14ac:dyDescent="0.2">
      <c r="A21" s="26">
        <v>12</v>
      </c>
      <c r="B21" s="26" t="s">
        <v>11</v>
      </c>
      <c r="C21" s="26" t="s">
        <v>20</v>
      </c>
      <c r="D21" s="27" t="s">
        <v>21</v>
      </c>
      <c r="E21" s="26" t="s">
        <v>22</v>
      </c>
      <c r="F21" s="42">
        <v>59.685000000000002</v>
      </c>
      <c r="G21" s="33">
        <v>49500</v>
      </c>
      <c r="H21" s="28">
        <v>42759</v>
      </c>
      <c r="I21" s="37">
        <f t="shared" si="0"/>
        <v>2954407.5</v>
      </c>
      <c r="J21" s="21"/>
      <c r="K21" s="21"/>
      <c r="L21" s="21"/>
      <c r="M21" s="21"/>
      <c r="N21" s="21"/>
      <c r="O21" s="21"/>
      <c r="P21" s="21"/>
      <c r="Q21" s="21"/>
      <c r="R21" s="21"/>
    </row>
    <row r="22" spans="1:18" s="3" customFormat="1" ht="30" customHeight="1" x14ac:dyDescent="0.2">
      <c r="A22" s="26">
        <v>13</v>
      </c>
      <c r="B22" s="26" t="s">
        <v>11</v>
      </c>
      <c r="C22" s="26" t="s">
        <v>20</v>
      </c>
      <c r="D22" s="27" t="s">
        <v>21</v>
      </c>
      <c r="E22" s="26" t="s">
        <v>22</v>
      </c>
      <c r="F22" s="42">
        <v>59.365000000000002</v>
      </c>
      <c r="G22" s="33">
        <v>49500</v>
      </c>
      <c r="H22" s="28">
        <v>42767</v>
      </c>
      <c r="I22" s="37">
        <f t="shared" si="0"/>
        <v>2938567.5</v>
      </c>
      <c r="J22" s="21"/>
      <c r="K22" s="21"/>
      <c r="L22" s="21"/>
      <c r="M22" s="21"/>
      <c r="N22" s="21"/>
      <c r="O22" s="21"/>
      <c r="P22" s="21"/>
      <c r="Q22" s="21"/>
      <c r="R22" s="21"/>
    </row>
    <row r="23" spans="1:18" s="3" customFormat="1" ht="30" customHeight="1" x14ac:dyDescent="0.2">
      <c r="A23" s="26">
        <v>14</v>
      </c>
      <c r="B23" s="26" t="s">
        <v>11</v>
      </c>
      <c r="C23" s="26" t="s">
        <v>20</v>
      </c>
      <c r="D23" s="27" t="s">
        <v>21</v>
      </c>
      <c r="E23" s="26" t="s">
        <v>22</v>
      </c>
      <c r="F23" s="42">
        <v>59.174999999999997</v>
      </c>
      <c r="G23" s="33">
        <v>49500</v>
      </c>
      <c r="H23" s="28">
        <v>42767</v>
      </c>
      <c r="I23" s="37">
        <f t="shared" si="0"/>
        <v>2929162.5</v>
      </c>
      <c r="J23" s="21"/>
      <c r="K23" s="21"/>
      <c r="L23" s="21"/>
      <c r="M23" s="21"/>
      <c r="N23" s="21"/>
      <c r="O23" s="21"/>
      <c r="P23" s="21"/>
      <c r="Q23" s="21"/>
      <c r="R23" s="21"/>
    </row>
    <row r="24" spans="1:18" s="3" customFormat="1" ht="30" customHeight="1" x14ac:dyDescent="0.2">
      <c r="A24" s="26">
        <v>15</v>
      </c>
      <c r="B24" s="26" t="s">
        <v>11</v>
      </c>
      <c r="C24" s="26" t="s">
        <v>20</v>
      </c>
      <c r="D24" s="27" t="s">
        <v>21</v>
      </c>
      <c r="E24" s="26" t="s">
        <v>22</v>
      </c>
      <c r="F24" s="42">
        <v>59.195</v>
      </c>
      <c r="G24" s="33">
        <v>49500</v>
      </c>
      <c r="H24" s="28">
        <v>42767</v>
      </c>
      <c r="I24" s="37">
        <f t="shared" si="0"/>
        <v>2930152.5</v>
      </c>
      <c r="J24" s="21"/>
      <c r="K24" s="21"/>
      <c r="L24" s="21"/>
      <c r="M24" s="21"/>
      <c r="N24" s="21"/>
      <c r="O24" s="21"/>
      <c r="P24" s="21"/>
      <c r="Q24" s="21"/>
      <c r="R24" s="21"/>
    </row>
    <row r="25" spans="1:18" s="3" customFormat="1" ht="30" customHeight="1" x14ac:dyDescent="0.2">
      <c r="A25" s="26">
        <v>16</v>
      </c>
      <c r="B25" s="26" t="s">
        <v>11</v>
      </c>
      <c r="C25" s="26" t="s">
        <v>20</v>
      </c>
      <c r="D25" s="27" t="s">
        <v>21</v>
      </c>
      <c r="E25" s="26" t="s">
        <v>22</v>
      </c>
      <c r="F25" s="42">
        <v>51.460999999999999</v>
      </c>
      <c r="G25" s="33">
        <v>49500</v>
      </c>
      <c r="H25" s="28">
        <v>42772</v>
      </c>
      <c r="I25" s="37">
        <f t="shared" si="0"/>
        <v>2547319.5</v>
      </c>
      <c r="J25" s="21"/>
      <c r="K25" s="21"/>
      <c r="L25" s="21"/>
      <c r="M25" s="21"/>
      <c r="N25" s="21"/>
      <c r="O25" s="21"/>
      <c r="P25" s="21"/>
      <c r="Q25" s="21"/>
      <c r="R25" s="21"/>
    </row>
    <row r="26" spans="1:18" s="3" customFormat="1" ht="30" customHeight="1" x14ac:dyDescent="0.2">
      <c r="A26" s="26">
        <v>17</v>
      </c>
      <c r="B26" s="26" t="s">
        <v>11</v>
      </c>
      <c r="C26" s="26" t="s">
        <v>20</v>
      </c>
      <c r="D26" s="27" t="s">
        <v>21</v>
      </c>
      <c r="E26" s="26" t="s">
        <v>22</v>
      </c>
      <c r="F26" s="42">
        <v>7.6390000000000002</v>
      </c>
      <c r="G26" s="33">
        <v>49500</v>
      </c>
      <c r="H26" s="28">
        <v>42772</v>
      </c>
      <c r="I26" s="37">
        <f t="shared" si="0"/>
        <v>378130.5</v>
      </c>
      <c r="J26" s="21"/>
      <c r="K26" s="21"/>
      <c r="L26" s="21"/>
      <c r="M26" s="21"/>
      <c r="N26" s="21"/>
      <c r="O26" s="21"/>
      <c r="P26" s="21"/>
      <c r="Q26" s="21"/>
      <c r="R26" s="21"/>
    </row>
    <row r="27" spans="1:18" s="4" customFormat="1" ht="15.75" x14ac:dyDescent="0.25">
      <c r="A27" s="43" t="s">
        <v>7</v>
      </c>
      <c r="B27" s="44"/>
      <c r="C27" s="44"/>
      <c r="D27" s="45"/>
      <c r="E27" s="29"/>
      <c r="F27" s="30">
        <f>SUM(F10:F26)</f>
        <v>935.74</v>
      </c>
      <c r="G27" s="31"/>
      <c r="H27" s="32"/>
      <c r="I27" s="34">
        <f>SUM(I10:I26)</f>
        <v>46319130</v>
      </c>
      <c r="J27" s="21"/>
      <c r="K27" s="22"/>
      <c r="L27" s="21"/>
      <c r="M27" s="12"/>
      <c r="N27" s="12"/>
      <c r="O27" s="12"/>
      <c r="P27" s="12"/>
      <c r="Q27" s="12"/>
      <c r="R27" s="12"/>
    </row>
    <row r="28" spans="1:18" s="4" customFormat="1" x14ac:dyDescent="0.25">
      <c r="A28" s="65"/>
      <c r="B28" s="66"/>
      <c r="C28" s="66"/>
      <c r="D28" s="66"/>
      <c r="E28" s="66"/>
      <c r="F28" s="66"/>
      <c r="G28" s="66"/>
      <c r="H28" s="67"/>
      <c r="I28" s="38">
        <f>I27*1.2</f>
        <v>55582956</v>
      </c>
      <c r="J28" s="12"/>
      <c r="K28" s="12"/>
      <c r="L28" s="23"/>
      <c r="M28" s="12"/>
      <c r="N28" s="12"/>
      <c r="O28" s="12"/>
      <c r="P28" s="12"/>
      <c r="Q28" s="12"/>
      <c r="R28" s="12"/>
    </row>
    <row r="29" spans="1:18" s="4" customFormat="1" ht="92.25" customHeight="1" x14ac:dyDescent="0.25">
      <c r="A29" s="46" t="s">
        <v>8</v>
      </c>
      <c r="B29" s="47"/>
      <c r="C29" s="47"/>
      <c r="D29" s="48"/>
      <c r="E29" s="49" t="s">
        <v>25</v>
      </c>
      <c r="F29" s="49"/>
      <c r="G29" s="49"/>
      <c r="H29" s="49"/>
      <c r="I29" s="39"/>
      <c r="J29" s="12"/>
      <c r="K29" s="12"/>
      <c r="L29" s="12"/>
      <c r="M29" s="12"/>
      <c r="N29" s="12"/>
      <c r="O29" s="12"/>
      <c r="P29" s="12"/>
      <c r="Q29" s="12"/>
      <c r="R29" s="12"/>
    </row>
    <row r="30" spans="1:18" s="4" customFormat="1" ht="15.75" customHeight="1" x14ac:dyDescent="0.25">
      <c r="A30" s="52" t="s">
        <v>10</v>
      </c>
      <c r="B30" s="53"/>
      <c r="C30" s="53"/>
      <c r="D30" s="54"/>
      <c r="E30" s="55" t="s">
        <v>15</v>
      </c>
      <c r="F30" s="55"/>
      <c r="G30" s="55"/>
      <c r="H30" s="55"/>
      <c r="I30" s="39"/>
      <c r="R30" s="12"/>
    </row>
    <row r="31" spans="1:18" s="4" customFormat="1" ht="33.75" customHeight="1" x14ac:dyDescent="0.25">
      <c r="A31" s="52" t="s">
        <v>16</v>
      </c>
      <c r="B31" s="53"/>
      <c r="C31" s="53"/>
      <c r="D31" s="54"/>
      <c r="E31" s="55" t="s">
        <v>15</v>
      </c>
      <c r="F31" s="55"/>
      <c r="G31" s="55"/>
      <c r="H31" s="55"/>
      <c r="I31" s="39"/>
      <c r="R31" s="12"/>
    </row>
    <row r="33" spans="1:18" ht="44.25" customHeight="1" x14ac:dyDescent="0.25">
      <c r="A33" s="62" t="s">
        <v>23</v>
      </c>
      <c r="B33" s="62"/>
      <c r="C33" s="62"/>
      <c r="D33" s="62"/>
      <c r="E33" s="35"/>
      <c r="F33" s="35"/>
      <c r="G33" s="63" t="s">
        <v>17</v>
      </c>
      <c r="H33" s="64"/>
      <c r="I33" s="41"/>
      <c r="K33" s="5"/>
      <c r="L33" s="5"/>
      <c r="M33" s="5"/>
      <c r="N33" s="5"/>
      <c r="O33" s="5"/>
      <c r="P33" s="5"/>
      <c r="Q33" s="5"/>
      <c r="R33" s="5"/>
    </row>
    <row r="36" spans="1:18" ht="15.75" x14ac:dyDescent="0.25">
      <c r="A36" s="24"/>
    </row>
    <row r="37" spans="1:18" ht="15.75" x14ac:dyDescent="0.25">
      <c r="A37" s="24"/>
    </row>
  </sheetData>
  <mergeCells count="16">
    <mergeCell ref="A33:D33"/>
    <mergeCell ref="G33:H33"/>
    <mergeCell ref="A31:D31"/>
    <mergeCell ref="E31:H31"/>
    <mergeCell ref="A28:H28"/>
    <mergeCell ref="A1:H1"/>
    <mergeCell ref="A2:H2"/>
    <mergeCell ref="A3:H3"/>
    <mergeCell ref="A4:H4"/>
    <mergeCell ref="A5:H5"/>
    <mergeCell ref="A27:D27"/>
    <mergeCell ref="A29:D29"/>
    <mergeCell ref="E29:H29"/>
    <mergeCell ref="A6:H6"/>
    <mergeCell ref="A30:D30"/>
    <mergeCell ref="E30:H30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2021-03-11T03:40:45Z</cp:lastPrinted>
  <dcterms:created xsi:type="dcterms:W3CDTF">2016-09-16T10:27:35Z</dcterms:created>
  <dcterms:modified xsi:type="dcterms:W3CDTF">2021-06-10T10:36:15Z</dcterms:modified>
</cp:coreProperties>
</file>